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B36"/>
  <c r="B14"/>
</calcChain>
</file>

<file path=xl/sharedStrings.xml><?xml version="1.0" encoding="utf-8"?>
<sst xmlns="http://schemas.openxmlformats.org/spreadsheetml/2006/main" count="68" uniqueCount="65">
  <si>
    <t>Q=</t>
  </si>
  <si>
    <t>b=</t>
  </si>
  <si>
    <t>n=</t>
  </si>
  <si>
    <t>I=</t>
  </si>
  <si>
    <t>KKP=</t>
  </si>
  <si>
    <t>m=</t>
  </si>
  <si>
    <t>ki=</t>
  </si>
  <si>
    <r>
      <t>[m</t>
    </r>
    <r>
      <rPr>
        <sz val="11"/>
        <color theme="1"/>
        <rFont val="Calibri"/>
        <family val="2"/>
      </rPr>
      <t>³/s]</t>
    </r>
  </si>
  <si>
    <t>[m]</t>
  </si>
  <si>
    <t>m^(-1/3) s</t>
  </si>
  <si>
    <r>
      <t>[</t>
    </r>
    <r>
      <rPr>
        <sz val="11"/>
        <color theme="1"/>
        <rFont val="Calibri"/>
        <family val="2"/>
      </rPr>
      <t>‰]</t>
    </r>
  </si>
  <si>
    <t>[mnm]</t>
  </si>
  <si>
    <r>
      <t>Q=mb</t>
    </r>
    <r>
      <rPr>
        <sz val="11"/>
        <color theme="1"/>
        <rFont val="Calibri"/>
        <family val="2"/>
      </rPr>
      <t>√2gH³</t>
    </r>
  </si>
  <si>
    <t xml:space="preserve">       ---&gt;H=</t>
  </si>
  <si>
    <t>Zmax=H+KKP</t>
  </si>
  <si>
    <t>Zmax=</t>
  </si>
  <si>
    <t>Bernulijeva j-na</t>
  </si>
  <si>
    <t>Q=Vs*As=Vs*hs*b</t>
  </si>
  <si>
    <t xml:space="preserve"> -----&gt;</t>
  </si>
  <si>
    <t>hs=Q/Vs*b</t>
  </si>
  <si>
    <t>As=hs*b</t>
  </si>
  <si>
    <t>uz goal seek f-ju</t>
  </si>
  <si>
    <t>Samo za pravougli poprecni presek</t>
  </si>
  <si>
    <r>
      <t>hk=Fr=1=Q</t>
    </r>
    <r>
      <rPr>
        <sz val="11"/>
        <color theme="1"/>
        <rFont val="Calibri"/>
        <family val="2"/>
      </rPr>
      <t>²B/g*A³</t>
    </r>
  </si>
  <si>
    <t>A=</t>
  </si>
  <si>
    <t>A=b*hk</t>
  </si>
  <si>
    <t>B=b</t>
  </si>
  <si>
    <r>
      <t>hk=</t>
    </r>
    <r>
      <rPr>
        <sz val="11"/>
        <color theme="1"/>
        <rFont val="Calibri"/>
        <family val="2"/>
      </rPr>
      <t>³√(Q²</t>
    </r>
    <r>
      <rPr>
        <sz val="11"/>
        <color theme="1"/>
        <rFont val="Calibri"/>
        <family val="2"/>
        <scheme val="minor"/>
      </rPr>
      <t>/9*b</t>
    </r>
    <r>
      <rPr>
        <sz val="11"/>
        <color theme="1"/>
        <rFont val="Calibri"/>
        <family val="2"/>
      </rPr>
      <t>²)</t>
    </r>
  </si>
  <si>
    <t>hk=</t>
  </si>
  <si>
    <r>
      <t>hb+Vb</t>
    </r>
    <r>
      <rPr>
        <sz val="11"/>
        <color theme="1"/>
        <rFont val="Calibri"/>
        <family val="2"/>
      </rPr>
      <t>²/2g=d+hu+Vn²/2g (1+ξ</t>
    </r>
    <r>
      <rPr>
        <sz val="11"/>
        <color theme="1"/>
        <rFont val="Calibri"/>
        <family val="2"/>
        <scheme val="minor"/>
      </rPr>
      <t>)</t>
    </r>
  </si>
  <si>
    <r>
      <t>Q=1/n AR</t>
    </r>
    <r>
      <rPr>
        <sz val="11"/>
        <color theme="1"/>
        <rFont val="Calibri"/>
        <family val="2"/>
      </rPr>
      <t>²⁄₃√</t>
    </r>
    <r>
      <rPr>
        <sz val="11"/>
        <color theme="1"/>
        <rFont val="Calibri"/>
        <family val="2"/>
        <scheme val="minor"/>
      </rPr>
      <t>(Id)</t>
    </r>
  </si>
  <si>
    <r>
      <t>nQ/</t>
    </r>
    <r>
      <rPr>
        <sz val="11"/>
        <color theme="1"/>
        <rFont val="Calibri"/>
        <family val="2"/>
      </rPr>
      <t>√Idu =AR²⁄₃</t>
    </r>
  </si>
  <si>
    <t xml:space="preserve">(Q=hb*b*Vb)   </t>
  </si>
  <si>
    <t>(Q=AnVn)</t>
  </si>
  <si>
    <t>Vb=420/(32*hb)</t>
  </si>
  <si>
    <r>
      <t>A=b*h+2h</t>
    </r>
    <r>
      <rPr>
        <sz val="11"/>
        <color theme="1"/>
        <rFont val="Calibri"/>
        <family val="2"/>
      </rPr>
      <t>²</t>
    </r>
  </si>
  <si>
    <t>A=h(32+2h)</t>
  </si>
  <si>
    <t>R=A/O</t>
  </si>
  <si>
    <r>
      <t>O=32+2</t>
    </r>
    <r>
      <rPr>
        <sz val="11"/>
        <color theme="1"/>
        <rFont val="Calibri"/>
        <family val="2"/>
      </rPr>
      <t>√5*h</t>
    </r>
  </si>
  <si>
    <r>
      <t>R= (h(32+2h)/(32+2</t>
    </r>
    <r>
      <rPr>
        <sz val="11"/>
        <color theme="1"/>
        <rFont val="Calibri"/>
        <family val="2"/>
      </rPr>
      <t>√5h)</t>
    </r>
  </si>
  <si>
    <r>
      <t>n*Q/</t>
    </r>
    <r>
      <rPr>
        <sz val="11"/>
        <color theme="1"/>
        <rFont val="Calibri"/>
        <family val="2"/>
      </rPr>
      <t xml:space="preserve">√Idna </t>
    </r>
  </si>
  <si>
    <t xml:space="preserve"> = AR²⁄₃</t>
  </si>
  <si>
    <t>238.12=h*(32+2*h)*((((h*(32+2*h))/(32+4.47*h)))^(2/3))</t>
  </si>
  <si>
    <t>h=</t>
  </si>
  <si>
    <r>
      <t>[m</t>
    </r>
    <r>
      <rPr>
        <sz val="11"/>
        <color theme="1"/>
        <rFont val="Calibri"/>
        <family val="2"/>
      </rPr>
      <t>²]</t>
    </r>
  </si>
  <si>
    <t>Vu=</t>
  </si>
  <si>
    <t>[m/s]</t>
  </si>
  <si>
    <t>iteracija za proizvoljno d :</t>
  </si>
  <si>
    <t>d=2.4</t>
  </si>
  <si>
    <t xml:space="preserve"> ---&gt;</t>
  </si>
  <si>
    <r>
      <t>hs</t>
    </r>
    <r>
      <rPr>
        <sz val="11"/>
        <color theme="1"/>
        <rFont val="Calibri"/>
        <family val="2"/>
      </rPr>
      <t>³-hs²*14.75+11.16=0</t>
    </r>
  </si>
  <si>
    <t>hs=0.91</t>
  </si>
  <si>
    <t>hs''=5.83m</t>
  </si>
  <si>
    <t>vb=1.84 m/s</t>
  </si>
  <si>
    <t>d=2.92</t>
  </si>
  <si>
    <t xml:space="preserve"> ----&gt;</t>
  </si>
  <si>
    <t>hs³-hs²*15.36+11.16=0</t>
  </si>
  <si>
    <t>hs=0.897</t>
  </si>
  <si>
    <t>hs''5.88m</t>
  </si>
  <si>
    <t>hb=6.76m</t>
  </si>
  <si>
    <t>hb=6.70m</t>
  </si>
  <si>
    <t>vb =1.81 m/s</t>
  </si>
  <si>
    <t>Usvojeno:</t>
  </si>
  <si>
    <t>hs''=5.88 m</t>
  </si>
  <si>
    <t>L=6*hs''=35.12m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</si>
</sst>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15</xdr:row>
      <xdr:rowOff>104775</xdr:rowOff>
    </xdr:from>
    <xdr:to>
      <xdr:col>4</xdr:col>
      <xdr:colOff>9525</xdr:colOff>
      <xdr:row>17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7150" y="2962275"/>
          <a:ext cx="2609850" cy="390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28575</xdr:colOff>
      <xdr:row>19</xdr:row>
      <xdr:rowOff>114300</xdr:rowOff>
    </xdr:from>
    <xdr:to>
      <xdr:col>3</xdr:col>
      <xdr:colOff>514350</xdr:colOff>
      <xdr:row>21</xdr:row>
      <xdr:rowOff>123825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575" y="3733800"/>
          <a:ext cx="2486025" cy="3905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38100</xdr:colOff>
      <xdr:row>21</xdr:row>
      <xdr:rowOff>161925</xdr:rowOff>
    </xdr:from>
    <xdr:to>
      <xdr:col>2</xdr:col>
      <xdr:colOff>466725</xdr:colOff>
      <xdr:row>23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100" y="4162425"/>
          <a:ext cx="177165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0"/>
  <sheetViews>
    <sheetView tabSelected="1" view="pageLayout" zoomScaleNormal="100" workbookViewId="0">
      <selection activeCell="A50" sqref="A50"/>
    </sheetView>
  </sheetViews>
  <sheetFormatPr defaultRowHeight="15"/>
  <cols>
    <col min="1" max="1" width="9.5703125" bestFit="1" customWidth="1"/>
    <col min="5" max="5" width="5.42578125" customWidth="1"/>
    <col min="6" max="6" width="8.42578125" customWidth="1"/>
    <col min="7" max="7" width="9.140625" customWidth="1"/>
    <col min="8" max="8" width="9.5703125" customWidth="1"/>
    <col min="9" max="9" width="12.28515625" customWidth="1"/>
  </cols>
  <sheetData>
    <row r="3" spans="1:6">
      <c r="A3" t="s">
        <v>0</v>
      </c>
      <c r="B3">
        <v>420</v>
      </c>
      <c r="C3" t="s">
        <v>7</v>
      </c>
    </row>
    <row r="4" spans="1:6">
      <c r="A4" t="s">
        <v>1</v>
      </c>
      <c r="B4">
        <v>32</v>
      </c>
      <c r="C4" t="s">
        <v>8</v>
      </c>
    </row>
    <row r="5" spans="1:6">
      <c r="A5" t="s">
        <v>2</v>
      </c>
      <c r="B5">
        <v>1.4999999999999999E-2</v>
      </c>
      <c r="C5" t="s">
        <v>9</v>
      </c>
    </row>
    <row r="6" spans="1:6">
      <c r="A6" t="s">
        <v>3</v>
      </c>
      <c r="B6">
        <v>0.7</v>
      </c>
      <c r="C6" t="s">
        <v>10</v>
      </c>
    </row>
    <row r="7" spans="1:6">
      <c r="A7" t="s">
        <v>4</v>
      </c>
      <c r="B7">
        <v>144</v>
      </c>
      <c r="C7" t="s">
        <v>11</v>
      </c>
    </row>
    <row r="8" spans="1:6">
      <c r="A8" t="s">
        <v>5</v>
      </c>
      <c r="B8">
        <v>0.49</v>
      </c>
      <c r="F8">
        <f>B3*G4*B4*SQRT(2*9.81*G4)</f>
        <v>0</v>
      </c>
    </row>
    <row r="9" spans="1:6">
      <c r="A9" t="s">
        <v>6</v>
      </c>
      <c r="B9">
        <v>0.35</v>
      </c>
    </row>
    <row r="11" spans="1:6">
      <c r="A11" s="1" t="s">
        <v>12</v>
      </c>
      <c r="B11" s="2"/>
      <c r="C11" t="s">
        <v>21</v>
      </c>
      <c r="E11" t="s">
        <v>13</v>
      </c>
      <c r="F11" s="2">
        <v>3.3192165095630339</v>
      </c>
    </row>
    <row r="13" spans="1:6">
      <c r="A13" t="s">
        <v>14</v>
      </c>
    </row>
    <row r="14" spans="1:6">
      <c r="A14" t="s">
        <v>15</v>
      </c>
      <c r="B14" s="2">
        <f>F11+B7</f>
        <v>147.31921650956303</v>
      </c>
      <c r="C14" t="s">
        <v>8</v>
      </c>
    </row>
    <row r="15" spans="1:6">
      <c r="A15" t="s">
        <v>16</v>
      </c>
    </row>
    <row r="19" spans="1:8">
      <c r="A19" t="s">
        <v>17</v>
      </c>
      <c r="C19" t="s">
        <v>18</v>
      </c>
      <c r="D19" t="s">
        <v>19</v>
      </c>
      <c r="F19" t="s">
        <v>20</v>
      </c>
    </row>
    <row r="23" spans="1:8">
      <c r="D23" t="s">
        <v>22</v>
      </c>
    </row>
    <row r="25" spans="1:8">
      <c r="A25" t="s">
        <v>23</v>
      </c>
      <c r="D25" t="s">
        <v>25</v>
      </c>
      <c r="E25" t="s">
        <v>26</v>
      </c>
    </row>
    <row r="27" spans="1:8">
      <c r="A27" t="s">
        <v>27</v>
      </c>
      <c r="C27" s="3" t="s">
        <v>28</v>
      </c>
      <c r="D27">
        <v>2.6</v>
      </c>
    </row>
    <row r="29" spans="1:8">
      <c r="A29" t="s">
        <v>29</v>
      </c>
      <c r="E29" t="s">
        <v>32</v>
      </c>
      <c r="G29" t="s">
        <v>33</v>
      </c>
      <c r="H29" t="s">
        <v>34</v>
      </c>
    </row>
    <row r="30" spans="1:8">
      <c r="A30" t="s">
        <v>30</v>
      </c>
      <c r="E30" t="s">
        <v>35</v>
      </c>
      <c r="F30" t="s">
        <v>36</v>
      </c>
    </row>
    <row r="31" spans="1:8">
      <c r="A31" t="s">
        <v>31</v>
      </c>
      <c r="E31" t="s">
        <v>37</v>
      </c>
    </row>
    <row r="32" spans="1:8">
      <c r="E32" t="s">
        <v>38</v>
      </c>
    </row>
    <row r="34" spans="1:9">
      <c r="A34" t="s">
        <v>39</v>
      </c>
    </row>
    <row r="36" spans="1:9">
      <c r="A36" t="s">
        <v>40</v>
      </c>
      <c r="B36" s="2">
        <f>(B5*B3)/(SQRT(0.0007))</f>
        <v>238.11761799581316</v>
      </c>
      <c r="C36" t="s">
        <v>41</v>
      </c>
    </row>
    <row r="38" spans="1:9">
      <c r="B38" s="2"/>
    </row>
    <row r="39" spans="1:9">
      <c r="A39" t="s">
        <v>42</v>
      </c>
      <c r="G39" s="3" t="s">
        <v>43</v>
      </c>
      <c r="H39" s="2">
        <v>3.2201459337138698</v>
      </c>
      <c r="I39" t="s">
        <v>8</v>
      </c>
    </row>
    <row r="41" spans="1:9">
      <c r="A41" t="s">
        <v>24</v>
      </c>
      <c r="B41">
        <v>123.77</v>
      </c>
      <c r="C41" t="s">
        <v>44</v>
      </c>
    </row>
    <row r="42" spans="1:9">
      <c r="A42" t="s">
        <v>45</v>
      </c>
      <c r="B42">
        <v>3.39</v>
      </c>
      <c r="C42" t="s">
        <v>46</v>
      </c>
    </row>
    <row r="43" spans="1:9">
      <c r="A43" t="s">
        <v>47</v>
      </c>
    </row>
    <row r="44" spans="1:9">
      <c r="A44" t="s">
        <v>48</v>
      </c>
      <c r="B44" t="s">
        <v>49</v>
      </c>
      <c r="C44" t="s">
        <v>50</v>
      </c>
      <c r="F44" t="s">
        <v>51</v>
      </c>
      <c r="G44" t="s">
        <v>52</v>
      </c>
      <c r="H44" t="s">
        <v>60</v>
      </c>
      <c r="I44" t="s">
        <v>53</v>
      </c>
    </row>
    <row r="45" spans="1:9">
      <c r="A45" t="s">
        <v>54</v>
      </c>
      <c r="B45" t="s">
        <v>55</v>
      </c>
      <c r="C45" t="s">
        <v>56</v>
      </c>
      <c r="F45" t="s">
        <v>57</v>
      </c>
      <c r="G45" t="s">
        <v>58</v>
      </c>
      <c r="H45" t="s">
        <v>59</v>
      </c>
      <c r="I45" t="s">
        <v>61</v>
      </c>
    </row>
    <row r="47" spans="1:9">
      <c r="A47" t="s">
        <v>62</v>
      </c>
    </row>
    <row r="48" spans="1:9">
      <c r="A48" t="s">
        <v>63</v>
      </c>
    </row>
    <row r="49" spans="1:1">
      <c r="A49" t="s">
        <v>64</v>
      </c>
    </row>
    <row r="50" spans="1:1">
      <c r="A50" t="s">
        <v>54</v>
      </c>
    </row>
  </sheetData>
  <pageMargins left="0.7" right="0.7" top="0.75" bottom="0.75" header="0.3" footer="0.3"/>
  <pageSetup paperSize="9" orientation="portrait" r:id="rId1"/>
  <headerFooter>
    <oddHeader>&amp;CVežba 10
Aleksej Kostjukov 316/07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2010-05-19T10:20:46Z</dcterms:modified>
</cp:coreProperties>
</file>